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MINER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1" l="1"/>
  <c r="G59" i="1" s="1"/>
  <c r="G15" i="1" s="1"/>
  <c r="G18" i="1" s="1"/>
  <c r="G29" i="1" s="1"/>
  <c r="G30" i="1" s="1"/>
  <c r="G31" i="1" s="1"/>
  <c r="G32" i="1" s="1"/>
  <c r="G57" i="1" s="1"/>
  <c r="G58" i="1" s="1"/>
  <c r="G16" i="1" s="1"/>
  <c r="G17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33" i="1" s="1"/>
  <c r="G60" i="1" s="1"/>
  <c r="G61" i="1" s="1"/>
  <c r="G62" i="1" s="1"/>
</calcChain>
</file>

<file path=xl/sharedStrings.xml><?xml version="1.0" encoding="utf-8"?>
<sst xmlns="http://schemas.openxmlformats.org/spreadsheetml/2006/main" count="113" uniqueCount="86">
  <si>
    <t>“Año del Fomento de la Vivienda”</t>
  </si>
  <si>
    <t>Libro de Banco</t>
  </si>
  <si>
    <t>Del 01 al 31 de AGOSTO del año 2016</t>
  </si>
  <si>
    <t xml:space="preserve">VALOR EN RD$ </t>
  </si>
  <si>
    <t>Cuenta Bancaria No: 010-391767-5</t>
  </si>
  <si>
    <t>Balance Inicial:3,962,475.55</t>
  </si>
  <si>
    <t>Fecha</t>
  </si>
  <si>
    <t>No. Ck/Transf</t>
  </si>
  <si>
    <t>Descripción</t>
  </si>
  <si>
    <t>Débito</t>
  </si>
  <si>
    <t>Crédito</t>
  </si>
  <si>
    <t>Balance</t>
  </si>
  <si>
    <t>DEPOSITO EN BANCO</t>
  </si>
  <si>
    <t>DEPÓSITO</t>
  </si>
  <si>
    <t>CHEQUE #501683</t>
  </si>
  <si>
    <t>CHEQUE #501684</t>
  </si>
  <si>
    <t>CHEQUE #501685</t>
  </si>
  <si>
    <t>ALQUILER LOCAL QUE ALOJA LAS OFICINAS DEL DISTRITO EDUCATIVO 14-03, UBICADO EN LA AUTOPISTA RIO SAN JUAN GASPAR HERNÁNDEZ NO.45 DEL MUNICIPIO RIO SAN JUAN,  A RAZÓN DE RD$28,000.00 PESOS MENSUALES MAS ITBIS, CORRESPONDIENTE AL PERIODO DE JUNIO/2015 AL MES DE SEPTIEMBRE/2015, SEGÚN  CONTR. 1138/2014, OFICIO 106/2016.</t>
  </si>
  <si>
    <t>CHEQUE #501686</t>
  </si>
  <si>
    <t>CHEQUE #501687</t>
  </si>
  <si>
    <t>REPOSICIÓN FONDO ROTATORIO, ASIGNADO A LA DIRECCION GENERAL FINANCIERA, SEGÚN OFICIO #384/2016, RECIBOS Nos. 309 HASTA  EL 367 ANEXOS.</t>
  </si>
  <si>
    <t>CHEQUE #501688</t>
  </si>
  <si>
    <t>CHEQUE #501689</t>
  </si>
  <si>
    <t>CHEQUE #501690</t>
  </si>
  <si>
    <t>CHEQUE #501691</t>
  </si>
  <si>
    <t>CHEQUE #501693</t>
  </si>
  <si>
    <t>CHEQUE #501694</t>
  </si>
  <si>
    <t>CHEQUE #501695</t>
  </si>
  <si>
    <t>CHEQUE #501697</t>
  </si>
  <si>
    <t>PAGO DIETA A LOS MIEMBROS DEL CONSEJO NACIONAL DE EDUCACIÓN, SEGÚN ESTABLECE EL ART. 81 DE LA LEY DE EDUCACION 66-97, PARA  LA  3RA. SESIÓN ORDINARIA DEL AÑO 2016, SEGÚN OFICIO #74/2016 Y ANEXOS.</t>
  </si>
  <si>
    <t>CHEQUE #501698</t>
  </si>
  <si>
    <t>CHEQUE #501699</t>
  </si>
  <si>
    <t>CHEQUE #501700</t>
  </si>
  <si>
    <t>CHEQUE #501701</t>
  </si>
  <si>
    <t>CHEQUE #501702</t>
  </si>
  <si>
    <t>CHEQUE #501703</t>
  </si>
  <si>
    <t>PAGO DIETA A LOS MIEMBROS DEL CONSEJO NACIONAL DE EDUCACIÓN, SEGÚN ESTABLECE EL ART. 81 DE LA LEY DE EDUCACIÓN 66-97, PARA  LA  3RA. SESIÓN ORDINARIA DEL AÑO 2016, SEGÚN OFICIO #74/2016 Y ANEXOS.</t>
  </si>
  <si>
    <t>CHEQUE #501704</t>
  </si>
  <si>
    <t>PAGO DIETA A LOS MIEMBROS DEL CONSEJO NACIONAL DE EDUCACIÓN, SEGÚN ESTABLECE EL ART. 81 DE LA LEY DE EDUCACIÓN 66-97, PARA LA  3RA. SESIÓN ORDINARIA DEL AÑO 2016, SEGÚN OFICIO #74/2016 Y ANEXOS.</t>
  </si>
  <si>
    <t>CHEQUE #501705</t>
  </si>
  <si>
    <t>CHEQUE #501706</t>
  </si>
  <si>
    <t>PAGO DIETA A LOS MIEMBROS DEL CONSEJO NACIONAL DE EDUCACIÓN, SEGÚN ESTABLECE EL ART. 81 DE LA LEY DE EDUCACIÓN 66-97, PARA LA 3RA. SESIÓN ORDINARIA DEL AÑO 2016, SEGÚN OFICIO #74/2016 Y ANEXOS.</t>
  </si>
  <si>
    <t>CHEQUE #501707</t>
  </si>
  <si>
    <t>CHEQUE #501708</t>
  </si>
  <si>
    <t>PAGO DIETA A LOS MIEMBROS DEL CONSEJO NACIONAL DE EDUCACIÓN, SEGÚN ESTABLECE EL ART. 81 DE LA LEY DE EDUCACIÓN 66-97, PARA  LA  3RA. SESION ORDINARIA DEL AÑO 2016, SEGÚN OFICIO #74/2016 Y ANEXOS.</t>
  </si>
  <si>
    <t>CHEQUE #501709</t>
  </si>
  <si>
    <t>CHEQUE #501710</t>
  </si>
  <si>
    <t>CHEQUE #501711</t>
  </si>
  <si>
    <t>PAGO DIETA A LOS MIEMBROS DEL CONSEJO NACIONAL DE EDUCACIÓN, SEGÚN ESTABLECE EL ART. 81 DE LA LEY DE EDUCACIÓN 66-97, PARA LA 3RA. SESION ORDINARIA DEL AÑO 2016, SEGÚN OFICIO #74/2016 Y ANEXOS.</t>
  </si>
  <si>
    <t>CHEQUE #501712</t>
  </si>
  <si>
    <t>CHEQUE #501713</t>
  </si>
  <si>
    <t>CHEQUE #501714</t>
  </si>
  <si>
    <t>PAGO DIETA A LOS MIEMBROS DEL CONSEJO NACIONAL DE EDUCACIÓN, SEGUN ESTABLECE EL ART. 81 DE LA LEY DE EDUCACIÓN 66-97, PARA LA 3RA. SESIÓN ORDINARIA DEL AÑO 2016, SEGÚN OFICIO #74/2016 Y ANEXOS.</t>
  </si>
  <si>
    <t>CHEQUE #501715</t>
  </si>
  <si>
    <t>PAGO DIETA A LOS MIEMBROS DEL CONSEJO NACIONAL DE EDUCACIÓN, SEGÚN ESTABLECE EL ART. 81 DE LA LEY DE EDUCACIÓN 66-97, PARA A 3RA. SESIÓN ORDINARIA DEL AÑO 2016, SEGÚN OFICIO #74/2016 Y ANEXOS.</t>
  </si>
  <si>
    <t>CHEQUE #501716</t>
  </si>
  <si>
    <t>CHEQUE #501717</t>
  </si>
  <si>
    <t>CHEQUE #501718</t>
  </si>
  <si>
    <t>TRANSFERENCIA ENVIADA</t>
  </si>
  <si>
    <t>FONDOS PARA CUBRIR TRANSPORTE A TALLER DE DESARROLLO CURRICULAR, ELABORACIÓN Y CONSTRUCCIÓN DE GUÍA EN CONJUNTO PAR DOCENTES DEL PRIMER CICLO  DEL NIVEL PRIMARIO, EN FECHA  DEL 23 AL 26 DE AGOSTO DEL AÑO EN CURSO, DIRIGIDO A TÉCNICOS REGIONALES, DISTRITALES Y DOCENTES DEL ÁREA DE EDUCACIÓN ARTISTICA, SEGÚN OFICIO#113/2016. Y ANEXOS</t>
  </si>
  <si>
    <t>DEPÓSITO EN BANCO</t>
  </si>
  <si>
    <t>Depósitos(PGO.RECL.NO. 178114 POLIZA NO. 2-2-502-0048116 IND</t>
  </si>
  <si>
    <t>Depósitos(DECRETO NO.388-91 CKS.PEND,PGO.POR MAS DE UN AÑO)</t>
  </si>
  <si>
    <t>CARGO POR MANEJO BANCARIO</t>
  </si>
  <si>
    <t xml:space="preserve"> PAGO IMPUESTO  0.15% SEGÚN ESTADO BANCARIO DICIEMBRE </t>
  </si>
  <si>
    <t>COMISION POR MANEJO CUENTA</t>
  </si>
  <si>
    <t>Totales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</si>
  <si>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</si>
  <si>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</si>
  <si>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</si>
  <si>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</si>
  <si>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</si>
  <si>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</si>
  <si>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PAGO DE LA FACTURA NCF-11500000168, POR EL SEMINARIO SOBRE TECNICA CONTRACTUAL, DIRIGIDO A 27 EMPLEADOS DEL DEPARTAMENTO DE CONSULTORIA JURIDICA DEL MINISTERIO DE EDUCACIÓN, LOS DIAS 2,9 Y 16 DE JULIO 2016, SEGÚN OFICIO#47/2016.</t>
  </si>
  <si>
    <t>PAGO POR SERVICIOS DE TRANSMISIÓN DE PUBLICIDAD "CAPSULAS INFORMATIVAS: VERSIÓN LIBROS", A TRAVES DE SUS DOS CANALES PREMIUM, MUNDO GLOBAL, CANAL 43 Y TELECIBAO, CANAL 24, CORRESPONDIENTE AL MES DE JULIO 2016, SEGÚN CONTRATO # 1631/2013, FACTURA NCF:11500000046, OFICIO # 210/2016.</t>
  </si>
  <si>
    <t>REPOSICIÓN FONDO DE CAJA CHICA, ASIGNADO AL VICEMINISTERIO ADMINISTRATIVO DE ESTE MINERD. SEGÚN OFICIO #679/2016, RECIBOS Nos. 2048 HASTA 2080 ANEXOS.</t>
  </si>
  <si>
    <t>REPOSICIÓN FONDO ROTATORIO, ASIGNADO A LA DIRECCION GENERAL ADMINISTRATIVA DE ESTE MINERD. SEGÚN OFICIO #411/2016, RECIBOS Nos. 3935 HASTA 3948 ANEXOS.</t>
  </si>
  <si>
    <t>AYUDA ECONÓMICA PARA CUBRIR LOS GASTOS GENERADOS  DURANTE SU ESTADÍA DE INTERNAMIENTO, DONDE ESTA RECLUIDO Y HA SIDO AGOTADA LA COBERTURA DEL SEGURO MÉDICO, SEGÚN OFICIO #697/2016 Y ANEXOS.</t>
  </si>
  <si>
    <t>REPOSICIÓN FONDO ESPECIAL, ASIGNADO AL VICEMINISTERIO ADMINISTRATIVO DE ESTE MINERD. SEGÚN OFICIO #692, RECIBOS 272 HASTA 283 ANEXOS.</t>
  </si>
  <si>
    <t>PAGO DE LA ORDEN DE SERVICIO GV84937, POR MANTENIMIENTO Y REPARACIÓN DE VEHÍCULOS DEL MINISTERIO DE EDUCACIÓN, SEGÚN OFICIO#1344/2016.</t>
  </si>
  <si>
    <t>REPOSICIÓN FONDO DE ALIMENTOS, ASIGNADO AL DESPACHO DE ESTE MINERD. SEGÚN OFICIO #627/2016, RECIBOS 294 HASTA 317 ANEXOS.</t>
  </si>
  <si>
    <t>REPOSICIÓN FONDO ESPECIAL, ASIGNADO AL DESPACHO DE ESTE MINERD. SEGÚN OFICIO #621/2016, RECIBOS Nos 5400 AL 5469 ANEXOS.</t>
  </si>
  <si>
    <t>REPOSICIÓN FONDO ROTATORIO, ASIGNADO A LA DIRECCION GENERAL ADMINISTRATIVA, SEGÚN OFICIO #564/2016, RECIBOS 3949 HASTA 3960 ANEXOS.</t>
  </si>
  <si>
    <t>PAGO DIETA A LOS MIEMBROS DEL CONSEJO NACIONAL DE EDUCACIÓN, SEGUN ESTABLECE EL ART. 81 DE LA LEY DE EDUCACIÓN 66-97, PARA  LA  3RA. SESIÓN ORDINARIA DEL AÑO 2016, SEGÚN OFICIO #74/2016 Y ANEXOS.</t>
  </si>
  <si>
    <t>PAGO DIETA A LOS MIEMBROS DEL CONSEJO NACIONAL DE EDUCACIÓN, SEGÚN ESTABLECE EL ART. 81 DE LA LEY DE EDUCACIÓN 66-97, PARA  LA  3RA. SESIÓN ORDINARIA DEL AÑO 2016, SEGUN OFICIO #74/2016 Y ANEXOS.</t>
  </si>
  <si>
    <t>PAGO DIETA A LOS MIEMBROS DEL CONSEJO NACIONAL DE EDUCACIÓN, SEGUN ESTABLECE EL ART. 81 DE LA LEY DE EDUCACIÓN 66-97, PARA  LA  3RA. SESIÓN ORDINARIA DEL AÑO 2016, SEGÓN OFICIO #74/2016 Y ANEXOS.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</si>
</sst>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5" fillId="0" borderId="7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 wrapText="1"/>
    </xf>
    <xf numFmtId="164" fontId="8" fillId="0" borderId="7" xfId="3" applyFont="1" applyBorder="1" applyAlignment="1">
      <alignment horizontal="center" vertical="center"/>
    </xf>
    <xf numFmtId="43" fontId="5" fillId="0" borderId="7" xfId="1" applyFont="1" applyBorder="1"/>
    <xf numFmtId="49" fontId="5" fillId="0" borderId="7" xfId="4" applyNumberFormat="1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164" fontId="9" fillId="0" borderId="7" xfId="3" applyFont="1" applyBorder="1" applyAlignment="1">
      <alignment horizontal="right" vertical="center"/>
    </xf>
    <xf numFmtId="0" fontId="5" fillId="0" borderId="7" xfId="5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5" fillId="0" borderId="7" xfId="6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 wrapText="1"/>
    </xf>
    <xf numFmtId="0" fontId="5" fillId="0" borderId="7" xfId="7" applyFont="1" applyBorder="1" applyAlignment="1">
      <alignment wrapText="1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wrapText="1"/>
    </xf>
    <xf numFmtId="0" fontId="10" fillId="2" borderId="7" xfId="0" applyFont="1" applyFill="1" applyBorder="1"/>
    <xf numFmtId="4" fontId="11" fillId="2" borderId="7" xfId="2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8">
    <cellStyle name="Millares" xfId="1" builtinId="3"/>
    <cellStyle name="Millares 177" xfId="3"/>
    <cellStyle name="Millares 22" xfId="6"/>
    <cellStyle name="Normal" xfId="0" builtinId="0"/>
    <cellStyle name="Normal 10 2" xfId="2"/>
    <cellStyle name="Normal 25" xfId="7"/>
    <cellStyle name="Normal 26" xfId="5"/>
    <cellStyle name="Normal 2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3</xdr:row>
      <xdr:rowOff>123825</xdr:rowOff>
    </xdr:from>
    <xdr:to>
      <xdr:col>4</xdr:col>
      <xdr:colOff>485775</xdr:colOff>
      <xdr:row>6</xdr:row>
      <xdr:rowOff>28575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81300" y="69532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1343025</xdr:colOff>
      <xdr:row>0</xdr:row>
      <xdr:rowOff>19050</xdr:rowOff>
    </xdr:from>
    <xdr:to>
      <xdr:col>3</xdr:col>
      <xdr:colOff>2124075</xdr:colOff>
      <xdr:row>3</xdr:row>
      <xdr:rowOff>85725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1905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73"/>
  <sheetViews>
    <sheetView tabSelected="1" workbookViewId="0">
      <selection activeCell="D56" sqref="D56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6" bestFit="1" customWidth="1"/>
    <col min="4" max="4" width="40.42578125" bestFit="1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A7" s="32" t="s">
        <v>0</v>
      </c>
      <c r="B7" s="32"/>
      <c r="C7" s="32"/>
      <c r="D7" s="32"/>
      <c r="E7" s="32"/>
      <c r="F7" s="32"/>
      <c r="G7" s="32"/>
      <c r="H7" s="1"/>
    </row>
    <row r="8" spans="1:8" ht="16.5" x14ac:dyDescent="0.3">
      <c r="B8" s="33" t="s">
        <v>1</v>
      </c>
      <c r="C8" s="33"/>
      <c r="D8" s="33"/>
      <c r="E8" s="33"/>
      <c r="F8" s="33"/>
      <c r="G8" s="33"/>
    </row>
    <row r="9" spans="1:8" ht="16.5" x14ac:dyDescent="0.3">
      <c r="B9" s="33" t="s">
        <v>2</v>
      </c>
      <c r="C9" s="33"/>
      <c r="D9" s="33"/>
      <c r="E9" s="33"/>
      <c r="F9" s="33"/>
      <c r="G9" s="33"/>
      <c r="H9" s="2"/>
    </row>
    <row r="10" spans="1:8" x14ac:dyDescent="0.25">
      <c r="B10" s="34" t="s">
        <v>3</v>
      </c>
      <c r="C10" s="34"/>
      <c r="D10" s="34"/>
      <c r="E10" s="34"/>
      <c r="F10" s="34"/>
      <c r="G10" s="34"/>
    </row>
    <row r="11" spans="1:8" ht="16.5" x14ac:dyDescent="0.25">
      <c r="A11" s="35"/>
      <c r="B11" s="38" t="s">
        <v>4</v>
      </c>
      <c r="C11" s="39"/>
      <c r="D11" s="39"/>
      <c r="E11" s="39"/>
      <c r="F11" s="39"/>
      <c r="G11" s="40"/>
    </row>
    <row r="12" spans="1:8" ht="16.5" x14ac:dyDescent="0.25">
      <c r="A12" s="36"/>
      <c r="B12" s="38"/>
      <c r="C12" s="39"/>
      <c r="D12" s="40"/>
      <c r="E12" s="38" t="s">
        <v>5</v>
      </c>
      <c r="F12" s="40"/>
      <c r="G12" s="3"/>
    </row>
    <row r="13" spans="1:8" ht="16.5" x14ac:dyDescent="0.25">
      <c r="A13" s="37"/>
      <c r="B13" s="3" t="s">
        <v>6</v>
      </c>
      <c r="C13" s="3" t="s">
        <v>7</v>
      </c>
      <c r="D13" s="3" t="s">
        <v>8</v>
      </c>
      <c r="E13" s="3" t="s">
        <v>9</v>
      </c>
      <c r="F13" s="3" t="s">
        <v>10</v>
      </c>
      <c r="G13" s="3" t="s">
        <v>11</v>
      </c>
    </row>
    <row r="14" spans="1:8" x14ac:dyDescent="0.25">
      <c r="A14" s="4"/>
      <c r="B14" s="4"/>
      <c r="C14" s="4"/>
      <c r="D14" s="4"/>
      <c r="E14" s="5"/>
      <c r="F14" s="4"/>
      <c r="G14" s="6">
        <v>3962475.55</v>
      </c>
    </row>
    <row r="15" spans="1:8" x14ac:dyDescent="0.25">
      <c r="A15" s="4"/>
      <c r="B15" s="7">
        <v>42583</v>
      </c>
      <c r="C15" s="8" t="s">
        <v>60</v>
      </c>
      <c r="D15" s="4" t="s">
        <v>13</v>
      </c>
      <c r="E15" s="9">
        <v>300</v>
      </c>
      <c r="F15" s="10"/>
      <c r="G15" s="5">
        <f>+G59+E15-F15</f>
        <v>4221459.87</v>
      </c>
    </row>
    <row r="16" spans="1:8" ht="72.75" x14ac:dyDescent="0.25">
      <c r="A16" s="4"/>
      <c r="B16" s="7">
        <v>42583</v>
      </c>
      <c r="C16" s="11" t="s">
        <v>14</v>
      </c>
      <c r="D16" s="12" t="s">
        <v>73</v>
      </c>
      <c r="E16" s="13"/>
      <c r="F16" s="9">
        <v>205200</v>
      </c>
      <c r="G16" s="5">
        <f>+G58+E16-F16</f>
        <v>4558807.5900000008</v>
      </c>
    </row>
    <row r="17" spans="1:7" ht="84.75" x14ac:dyDescent="0.25">
      <c r="A17" s="4"/>
      <c r="B17" s="7">
        <v>42583</v>
      </c>
      <c r="C17" s="11" t="s">
        <v>15</v>
      </c>
      <c r="D17" s="12" t="s">
        <v>74</v>
      </c>
      <c r="E17" s="13"/>
      <c r="F17" s="9">
        <v>226000</v>
      </c>
      <c r="G17" s="5">
        <f t="shared" ref="G17:G61" si="0">+G16+E17-F17</f>
        <v>4332807.5900000008</v>
      </c>
    </row>
    <row r="18" spans="1:7" x14ac:dyDescent="0.25">
      <c r="A18" s="4"/>
      <c r="B18" s="7">
        <v>42585</v>
      </c>
      <c r="C18" s="8" t="s">
        <v>60</v>
      </c>
      <c r="D18" s="4" t="s">
        <v>13</v>
      </c>
      <c r="E18" s="9">
        <v>697.74</v>
      </c>
      <c r="F18" s="10"/>
      <c r="G18" s="5">
        <f>+G15+E18-F18</f>
        <v>4222157.6100000003</v>
      </c>
    </row>
    <row r="19" spans="1:7" ht="96.75" x14ac:dyDescent="0.25">
      <c r="A19" s="4"/>
      <c r="B19" s="7">
        <v>42587</v>
      </c>
      <c r="C19" s="11" t="s">
        <v>16</v>
      </c>
      <c r="D19" s="12" t="s">
        <v>17</v>
      </c>
      <c r="E19" s="13"/>
      <c r="F19" s="9">
        <v>100800</v>
      </c>
      <c r="G19" s="5">
        <f>+G17+E19-F19</f>
        <v>4232007.5900000008</v>
      </c>
    </row>
    <row r="20" spans="1:7" ht="48.75" x14ac:dyDescent="0.25">
      <c r="A20" s="4"/>
      <c r="B20" s="7">
        <v>42590</v>
      </c>
      <c r="C20" s="11" t="s">
        <v>18</v>
      </c>
      <c r="D20" s="12" t="s">
        <v>75</v>
      </c>
      <c r="E20" s="13"/>
      <c r="F20" s="9">
        <v>13491.08</v>
      </c>
      <c r="G20" s="5">
        <f t="shared" si="0"/>
        <v>4218516.5100000007</v>
      </c>
    </row>
    <row r="21" spans="1:7" ht="42" customHeight="1" x14ac:dyDescent="0.25">
      <c r="A21" s="4"/>
      <c r="B21" s="7">
        <v>42590</v>
      </c>
      <c r="C21" s="11" t="s">
        <v>19</v>
      </c>
      <c r="D21" s="12" t="s">
        <v>20</v>
      </c>
      <c r="E21" s="13"/>
      <c r="F21" s="9">
        <v>40776.519999999997</v>
      </c>
      <c r="G21" s="5">
        <f t="shared" si="0"/>
        <v>4177739.9900000007</v>
      </c>
    </row>
    <row r="22" spans="1:7" ht="48.75" x14ac:dyDescent="0.25">
      <c r="A22" s="4"/>
      <c r="B22" s="7">
        <v>42590</v>
      </c>
      <c r="C22" s="11" t="s">
        <v>21</v>
      </c>
      <c r="D22" s="12" t="s">
        <v>76</v>
      </c>
      <c r="E22" s="13"/>
      <c r="F22" s="9">
        <v>95318.75</v>
      </c>
      <c r="G22" s="5">
        <f t="shared" si="0"/>
        <v>4082421.2400000007</v>
      </c>
    </row>
    <row r="23" spans="1:7" ht="60.75" x14ac:dyDescent="0.25">
      <c r="A23" s="4"/>
      <c r="B23" s="7">
        <v>42590</v>
      </c>
      <c r="C23" s="11" t="s">
        <v>22</v>
      </c>
      <c r="D23" s="12" t="s">
        <v>77</v>
      </c>
      <c r="E23" s="13"/>
      <c r="F23" s="9">
        <v>200000</v>
      </c>
      <c r="G23" s="5">
        <f t="shared" si="0"/>
        <v>3882421.2400000007</v>
      </c>
    </row>
    <row r="24" spans="1:7" ht="48" x14ac:dyDescent="0.25">
      <c r="A24" s="4"/>
      <c r="B24" s="7">
        <v>42590</v>
      </c>
      <c r="C24" s="11" t="s">
        <v>23</v>
      </c>
      <c r="D24" s="28" t="s">
        <v>78</v>
      </c>
      <c r="E24" s="13"/>
      <c r="F24" s="9">
        <v>26125.43</v>
      </c>
      <c r="G24" s="5">
        <f t="shared" si="0"/>
        <v>3856295.8100000005</v>
      </c>
    </row>
    <row r="25" spans="1:7" ht="48.75" x14ac:dyDescent="0.25">
      <c r="A25" s="4"/>
      <c r="B25" s="7">
        <v>42591</v>
      </c>
      <c r="C25" s="11" t="s">
        <v>24</v>
      </c>
      <c r="D25" s="12" t="s">
        <v>79</v>
      </c>
      <c r="E25" s="13"/>
      <c r="F25" s="9">
        <v>152588.75</v>
      </c>
      <c r="G25" s="5">
        <f t="shared" si="0"/>
        <v>3703707.0600000005</v>
      </c>
    </row>
    <row r="26" spans="1:7" ht="36.75" x14ac:dyDescent="0.25">
      <c r="A26" s="4"/>
      <c r="B26" s="7">
        <v>42594</v>
      </c>
      <c r="C26" s="14" t="s">
        <v>25</v>
      </c>
      <c r="D26" s="12" t="s">
        <v>80</v>
      </c>
      <c r="E26" s="13"/>
      <c r="F26" s="9">
        <v>45525.279999999999</v>
      </c>
      <c r="G26" s="5">
        <f t="shared" si="0"/>
        <v>3658181.7800000007</v>
      </c>
    </row>
    <row r="27" spans="1:7" ht="36.75" x14ac:dyDescent="0.25">
      <c r="A27" s="4"/>
      <c r="B27" s="7">
        <v>42594</v>
      </c>
      <c r="C27" s="14" t="s">
        <v>26</v>
      </c>
      <c r="D27" s="12" t="s">
        <v>81</v>
      </c>
      <c r="E27" s="13"/>
      <c r="F27" s="9">
        <v>293690</v>
      </c>
      <c r="G27" s="5">
        <f t="shared" si="0"/>
        <v>3364491.7800000007</v>
      </c>
    </row>
    <row r="28" spans="1:7" ht="48.75" x14ac:dyDescent="0.25">
      <c r="A28" s="4"/>
      <c r="B28" s="7">
        <v>42597</v>
      </c>
      <c r="C28" s="14" t="s">
        <v>27</v>
      </c>
      <c r="D28" s="12" t="s">
        <v>82</v>
      </c>
      <c r="E28" s="13"/>
      <c r="F28" s="9">
        <v>68282.91</v>
      </c>
      <c r="G28" s="5">
        <f t="shared" si="0"/>
        <v>3296208.8700000006</v>
      </c>
    </row>
    <row r="29" spans="1:7" x14ac:dyDescent="0.25">
      <c r="A29" s="4"/>
      <c r="B29" s="7">
        <v>42599</v>
      </c>
      <c r="C29" s="8" t="s">
        <v>12</v>
      </c>
      <c r="D29" s="4" t="s">
        <v>13</v>
      </c>
      <c r="E29" s="9">
        <v>300</v>
      </c>
      <c r="F29" s="10"/>
      <c r="G29" s="5">
        <f>+G18+E29-F29</f>
        <v>4222457.6100000003</v>
      </c>
    </row>
    <row r="30" spans="1:7" x14ac:dyDescent="0.25">
      <c r="A30" s="4"/>
      <c r="B30" s="7">
        <v>42599</v>
      </c>
      <c r="C30" s="8" t="s">
        <v>12</v>
      </c>
      <c r="D30" s="4" t="s">
        <v>13</v>
      </c>
      <c r="E30" s="9">
        <v>14850</v>
      </c>
      <c r="F30" s="10"/>
      <c r="G30" s="5">
        <f>+G29+E30-F30</f>
        <v>4237307.6100000003</v>
      </c>
    </row>
    <row r="31" spans="1:7" x14ac:dyDescent="0.25">
      <c r="A31" s="4"/>
      <c r="B31" s="7">
        <v>42599</v>
      </c>
      <c r="C31" s="8" t="s">
        <v>12</v>
      </c>
      <c r="D31" s="4" t="s">
        <v>13</v>
      </c>
      <c r="E31" s="9">
        <v>57940</v>
      </c>
      <c r="F31" s="10"/>
      <c r="G31" s="5">
        <f>+G30+E31-F31</f>
        <v>4295247.6100000003</v>
      </c>
    </row>
    <row r="32" spans="1:7" x14ac:dyDescent="0.25">
      <c r="A32" s="4"/>
      <c r="B32" s="7">
        <v>42599</v>
      </c>
      <c r="C32" s="8" t="s">
        <v>12</v>
      </c>
      <c r="D32" s="4" t="s">
        <v>13</v>
      </c>
      <c r="E32" s="9">
        <v>200</v>
      </c>
      <c r="F32" s="10"/>
      <c r="G32" s="5">
        <f>+G31+E32-F32</f>
        <v>4295447.6100000003</v>
      </c>
    </row>
    <row r="33" spans="1:7" ht="96.75" x14ac:dyDescent="0.25">
      <c r="A33" s="4"/>
      <c r="B33" s="16">
        <v>42599</v>
      </c>
      <c r="C33" s="17" t="s">
        <v>58</v>
      </c>
      <c r="D33" s="18" t="s">
        <v>59</v>
      </c>
      <c r="E33" s="13"/>
      <c r="F33" s="9">
        <v>133890</v>
      </c>
      <c r="G33" s="5">
        <f>+G55+E33-F33</f>
        <v>2986318.8700000006</v>
      </c>
    </row>
    <row r="34" spans="1:7" ht="60.75" x14ac:dyDescent="0.25">
      <c r="A34" s="4"/>
      <c r="B34" s="7">
        <v>42601</v>
      </c>
      <c r="C34" s="14" t="s">
        <v>28</v>
      </c>
      <c r="D34" s="12" t="s">
        <v>36</v>
      </c>
      <c r="E34" s="13"/>
      <c r="F34" s="9">
        <v>8000</v>
      </c>
      <c r="G34" s="5">
        <f>+G28+E34-F34</f>
        <v>3288208.8700000006</v>
      </c>
    </row>
    <row r="35" spans="1:7" ht="60.75" x14ac:dyDescent="0.25">
      <c r="A35" s="4"/>
      <c r="B35" s="7">
        <v>42601</v>
      </c>
      <c r="C35" s="14" t="s">
        <v>30</v>
      </c>
      <c r="D35" s="12" t="s">
        <v>83</v>
      </c>
      <c r="E35" s="13"/>
      <c r="F35" s="9">
        <v>8000</v>
      </c>
      <c r="G35" s="5">
        <f t="shared" si="0"/>
        <v>3280208.8700000006</v>
      </c>
    </row>
    <row r="36" spans="1:7" ht="60.75" x14ac:dyDescent="0.25">
      <c r="A36" s="4"/>
      <c r="B36" s="7">
        <v>42601</v>
      </c>
      <c r="C36" s="15" t="s">
        <v>31</v>
      </c>
      <c r="D36" s="12" t="s">
        <v>36</v>
      </c>
      <c r="E36" s="13"/>
      <c r="F36" s="9">
        <v>8000</v>
      </c>
      <c r="G36" s="5">
        <f t="shared" si="0"/>
        <v>3272208.8700000006</v>
      </c>
    </row>
    <row r="37" spans="1:7" ht="60.75" x14ac:dyDescent="0.25">
      <c r="A37" s="4"/>
      <c r="B37" s="7">
        <v>42601</v>
      </c>
      <c r="C37" s="15" t="s">
        <v>32</v>
      </c>
      <c r="D37" s="12" t="s">
        <v>84</v>
      </c>
      <c r="E37" s="13"/>
      <c r="F37" s="9">
        <v>8000</v>
      </c>
      <c r="G37" s="5">
        <f t="shared" si="0"/>
        <v>3264208.8700000006</v>
      </c>
    </row>
    <row r="38" spans="1:7" ht="60.75" x14ac:dyDescent="0.25">
      <c r="A38" s="4"/>
      <c r="B38" s="7">
        <v>42601</v>
      </c>
      <c r="C38" s="15" t="s">
        <v>33</v>
      </c>
      <c r="D38" s="12" t="s">
        <v>85</v>
      </c>
      <c r="E38" s="13"/>
      <c r="F38" s="9">
        <v>8000</v>
      </c>
      <c r="G38" s="5">
        <f t="shared" si="0"/>
        <v>3256208.8700000006</v>
      </c>
    </row>
    <row r="39" spans="1:7" ht="60.75" x14ac:dyDescent="0.25">
      <c r="A39" s="4"/>
      <c r="B39" s="7">
        <v>42601</v>
      </c>
      <c r="C39" s="15" t="s">
        <v>34</v>
      </c>
      <c r="D39" s="12" t="s">
        <v>83</v>
      </c>
      <c r="E39" s="13"/>
      <c r="F39" s="9">
        <v>8000</v>
      </c>
      <c r="G39" s="5">
        <f t="shared" si="0"/>
        <v>3248208.8700000006</v>
      </c>
    </row>
    <row r="40" spans="1:7" ht="60.75" x14ac:dyDescent="0.25">
      <c r="A40" s="4"/>
      <c r="B40" s="7">
        <v>42601</v>
      </c>
      <c r="C40" s="15" t="s">
        <v>35</v>
      </c>
      <c r="D40" s="12" t="s">
        <v>36</v>
      </c>
      <c r="E40" s="13"/>
      <c r="F40" s="9">
        <v>8000</v>
      </c>
      <c r="G40" s="5">
        <f t="shared" si="0"/>
        <v>3240208.8700000006</v>
      </c>
    </row>
    <row r="41" spans="1:7" ht="60.75" x14ac:dyDescent="0.25">
      <c r="A41" s="4"/>
      <c r="B41" s="7">
        <v>42601</v>
      </c>
      <c r="C41" s="15" t="s">
        <v>37</v>
      </c>
      <c r="D41" s="12" t="s">
        <v>38</v>
      </c>
      <c r="E41" s="13"/>
      <c r="F41" s="9">
        <v>8000</v>
      </c>
      <c r="G41" s="5">
        <f t="shared" si="0"/>
        <v>3232208.8700000006</v>
      </c>
    </row>
    <row r="42" spans="1:7" ht="60.75" x14ac:dyDescent="0.25">
      <c r="A42" s="4"/>
      <c r="B42" s="7">
        <v>42601</v>
      </c>
      <c r="C42" s="15" t="s">
        <v>39</v>
      </c>
      <c r="D42" s="12" t="s">
        <v>38</v>
      </c>
      <c r="E42" s="13"/>
      <c r="F42" s="9">
        <v>8000</v>
      </c>
      <c r="G42" s="5">
        <f t="shared" si="0"/>
        <v>3224208.8700000006</v>
      </c>
    </row>
    <row r="43" spans="1:7" ht="60.75" x14ac:dyDescent="0.25">
      <c r="A43" s="4"/>
      <c r="B43" s="7">
        <v>42601</v>
      </c>
      <c r="C43" s="15" t="s">
        <v>40</v>
      </c>
      <c r="D43" s="12" t="s">
        <v>41</v>
      </c>
      <c r="E43" s="13"/>
      <c r="F43" s="9">
        <v>8000</v>
      </c>
      <c r="G43" s="5">
        <f t="shared" si="0"/>
        <v>3216208.8700000006</v>
      </c>
    </row>
    <row r="44" spans="1:7" ht="60.75" x14ac:dyDescent="0.25">
      <c r="A44" s="4"/>
      <c r="B44" s="7">
        <v>42601</v>
      </c>
      <c r="C44" s="15" t="s">
        <v>42</v>
      </c>
      <c r="D44" s="12" t="s">
        <v>36</v>
      </c>
      <c r="E44" s="13"/>
      <c r="F44" s="9">
        <v>8000</v>
      </c>
      <c r="G44" s="5">
        <f t="shared" si="0"/>
        <v>3208208.8700000006</v>
      </c>
    </row>
    <row r="45" spans="1:7" ht="60.75" x14ac:dyDescent="0.25">
      <c r="A45" s="4"/>
      <c r="B45" s="7">
        <v>42601</v>
      </c>
      <c r="C45" s="15" t="s">
        <v>43</v>
      </c>
      <c r="D45" s="12" t="s">
        <v>44</v>
      </c>
      <c r="E45" s="13"/>
      <c r="F45" s="9">
        <v>8000</v>
      </c>
      <c r="G45" s="5">
        <f t="shared" si="0"/>
        <v>3200208.8700000006</v>
      </c>
    </row>
    <row r="46" spans="1:7" ht="60.75" x14ac:dyDescent="0.25">
      <c r="A46" s="4"/>
      <c r="B46" s="7">
        <v>42601</v>
      </c>
      <c r="C46" s="15" t="s">
        <v>45</v>
      </c>
      <c r="D46" s="12" t="s">
        <v>36</v>
      </c>
      <c r="E46" s="13"/>
      <c r="F46" s="9">
        <v>8000</v>
      </c>
      <c r="G46" s="5">
        <f t="shared" si="0"/>
        <v>3192208.8700000006</v>
      </c>
    </row>
    <row r="47" spans="1:7" ht="60.75" x14ac:dyDescent="0.25">
      <c r="A47" s="4"/>
      <c r="B47" s="7">
        <v>42601</v>
      </c>
      <c r="C47" s="15" t="s">
        <v>46</v>
      </c>
      <c r="D47" s="12" t="s">
        <v>36</v>
      </c>
      <c r="E47" s="13"/>
      <c r="F47" s="9">
        <v>8000</v>
      </c>
      <c r="G47" s="5">
        <f t="shared" si="0"/>
        <v>3184208.8700000006</v>
      </c>
    </row>
    <row r="48" spans="1:7" ht="60.75" x14ac:dyDescent="0.25">
      <c r="A48" s="4"/>
      <c r="B48" s="7">
        <v>42601</v>
      </c>
      <c r="C48" s="15" t="s">
        <v>47</v>
      </c>
      <c r="D48" s="12" t="s">
        <v>48</v>
      </c>
      <c r="E48" s="13"/>
      <c r="F48" s="9">
        <v>8000</v>
      </c>
      <c r="G48" s="5">
        <f t="shared" si="0"/>
        <v>3176208.8700000006</v>
      </c>
    </row>
    <row r="49" spans="1:7" ht="60.75" x14ac:dyDescent="0.25">
      <c r="A49" s="4"/>
      <c r="B49" s="7">
        <v>42601</v>
      </c>
      <c r="C49" s="15" t="s">
        <v>49</v>
      </c>
      <c r="D49" s="12" t="s">
        <v>29</v>
      </c>
      <c r="E49" s="13"/>
      <c r="F49" s="9">
        <v>8000</v>
      </c>
      <c r="G49" s="5">
        <f t="shared" si="0"/>
        <v>3168208.8700000006</v>
      </c>
    </row>
    <row r="50" spans="1:7" ht="60.75" x14ac:dyDescent="0.25">
      <c r="A50" s="4"/>
      <c r="B50" s="7">
        <v>42601</v>
      </c>
      <c r="C50" s="15" t="s">
        <v>50</v>
      </c>
      <c r="D50" s="12" t="s">
        <v>36</v>
      </c>
      <c r="E50" s="13"/>
      <c r="F50" s="9">
        <v>8000</v>
      </c>
      <c r="G50" s="5">
        <f t="shared" si="0"/>
        <v>3160208.8700000006</v>
      </c>
    </row>
    <row r="51" spans="1:7" ht="60.75" x14ac:dyDescent="0.25">
      <c r="A51" s="4"/>
      <c r="B51" s="7">
        <v>42601</v>
      </c>
      <c r="C51" s="15" t="s">
        <v>51</v>
      </c>
      <c r="D51" s="12" t="s">
        <v>52</v>
      </c>
      <c r="E51" s="13"/>
      <c r="F51" s="9">
        <v>8000</v>
      </c>
      <c r="G51" s="5">
        <f t="shared" si="0"/>
        <v>3152208.8700000006</v>
      </c>
    </row>
    <row r="52" spans="1:7" ht="60.75" x14ac:dyDescent="0.25">
      <c r="A52" s="4"/>
      <c r="B52" s="7">
        <v>42601</v>
      </c>
      <c r="C52" s="15" t="s">
        <v>53</v>
      </c>
      <c r="D52" s="12" t="s">
        <v>54</v>
      </c>
      <c r="E52" s="13"/>
      <c r="F52" s="9">
        <v>8000</v>
      </c>
      <c r="G52" s="5">
        <f t="shared" si="0"/>
        <v>3144208.8700000006</v>
      </c>
    </row>
    <row r="53" spans="1:7" ht="60.75" x14ac:dyDescent="0.25">
      <c r="A53" s="4"/>
      <c r="B53" s="7">
        <v>42601</v>
      </c>
      <c r="C53" s="15" t="s">
        <v>55</v>
      </c>
      <c r="D53" s="12" t="s">
        <v>52</v>
      </c>
      <c r="E53" s="13"/>
      <c r="F53" s="9">
        <v>8000</v>
      </c>
      <c r="G53" s="5">
        <f t="shared" si="0"/>
        <v>3136208.8700000006</v>
      </c>
    </row>
    <row r="54" spans="1:7" ht="60.75" x14ac:dyDescent="0.25">
      <c r="A54" s="4"/>
      <c r="B54" s="7">
        <v>42601</v>
      </c>
      <c r="C54" s="15" t="s">
        <v>56</v>
      </c>
      <c r="D54" s="12" t="s">
        <v>41</v>
      </c>
      <c r="E54" s="13"/>
      <c r="F54" s="9">
        <v>8000</v>
      </c>
      <c r="G54" s="5">
        <f t="shared" si="0"/>
        <v>3128208.8700000006</v>
      </c>
    </row>
    <row r="55" spans="1:7" ht="60.75" x14ac:dyDescent="0.25">
      <c r="A55" s="4"/>
      <c r="B55" s="7">
        <v>42601</v>
      </c>
      <c r="C55" s="15" t="s">
        <v>57</v>
      </c>
      <c r="D55" s="12" t="s">
        <v>52</v>
      </c>
      <c r="E55" s="13"/>
      <c r="F55" s="9">
        <v>8000</v>
      </c>
      <c r="G55" s="5">
        <f t="shared" si="0"/>
        <v>3120208.8700000006</v>
      </c>
    </row>
    <row r="56" spans="1:7" ht="24.75" x14ac:dyDescent="0.25">
      <c r="A56" s="4"/>
      <c r="B56" s="7">
        <v>42607</v>
      </c>
      <c r="C56" s="8" t="s">
        <v>60</v>
      </c>
      <c r="D56" s="12" t="s">
        <v>61</v>
      </c>
      <c r="E56" s="9">
        <v>250924.32</v>
      </c>
      <c r="F56" s="10"/>
      <c r="G56" s="5">
        <f>+G14+E56-F56</f>
        <v>4213399.87</v>
      </c>
    </row>
    <row r="57" spans="1:7" x14ac:dyDescent="0.25">
      <c r="A57" s="4"/>
      <c r="B57" s="7">
        <v>42608</v>
      </c>
      <c r="C57" s="8" t="s">
        <v>60</v>
      </c>
      <c r="D57" s="4" t="s">
        <v>13</v>
      </c>
      <c r="E57" s="9">
        <v>400000</v>
      </c>
      <c r="F57" s="10"/>
      <c r="G57" s="5">
        <f>+G32+E57-F57</f>
        <v>4695447.6100000003</v>
      </c>
    </row>
    <row r="58" spans="1:7" x14ac:dyDescent="0.25">
      <c r="A58" s="4"/>
      <c r="B58" s="7">
        <v>42611</v>
      </c>
      <c r="C58" s="8" t="s">
        <v>60</v>
      </c>
      <c r="D58" s="4" t="s">
        <v>13</v>
      </c>
      <c r="E58" s="9">
        <v>68559.98</v>
      </c>
      <c r="F58" s="10"/>
      <c r="G58" s="5">
        <f>+G57+E58-F58</f>
        <v>4764007.5900000008</v>
      </c>
    </row>
    <row r="59" spans="1:7" ht="24.75" x14ac:dyDescent="0.25">
      <c r="A59" s="4"/>
      <c r="B59" s="7">
        <v>42613</v>
      </c>
      <c r="C59" s="8" t="s">
        <v>60</v>
      </c>
      <c r="D59" s="12" t="s">
        <v>62</v>
      </c>
      <c r="E59" s="9">
        <v>7760</v>
      </c>
      <c r="F59" s="10"/>
      <c r="G59" s="5">
        <f>+G56+E59-F59</f>
        <v>4221159.87</v>
      </c>
    </row>
    <row r="60" spans="1:7" ht="24.75" x14ac:dyDescent="0.25">
      <c r="A60" s="4"/>
      <c r="B60" s="7">
        <v>42613</v>
      </c>
      <c r="C60" s="17" t="s">
        <v>63</v>
      </c>
      <c r="D60" s="19" t="s">
        <v>64</v>
      </c>
      <c r="E60" s="13"/>
      <c r="F60" s="9">
        <v>3187.8499999999995</v>
      </c>
      <c r="G60" s="5">
        <f>+G33+E60-F60</f>
        <v>2983131.0200000005</v>
      </c>
    </row>
    <row r="61" spans="1:7" x14ac:dyDescent="0.25">
      <c r="A61" s="4"/>
      <c r="B61" s="7">
        <v>42613</v>
      </c>
      <c r="C61" s="17" t="s">
        <v>63</v>
      </c>
      <c r="D61" s="20" t="s">
        <v>65</v>
      </c>
      <c r="E61" s="9"/>
      <c r="F61" s="9">
        <v>175</v>
      </c>
      <c r="G61" s="5">
        <f t="shared" si="0"/>
        <v>2982956.0200000005</v>
      </c>
    </row>
    <row r="62" spans="1:7" ht="16.5" x14ac:dyDescent="0.3">
      <c r="A62" s="29" t="s">
        <v>66</v>
      </c>
      <c r="B62" s="30"/>
      <c r="C62" s="30"/>
      <c r="D62" s="31"/>
      <c r="E62" s="21"/>
      <c r="F62" s="21"/>
      <c r="G62" s="22">
        <f>+G61</f>
        <v>2982956.0200000005</v>
      </c>
    </row>
    <row r="66" spans="2:5" x14ac:dyDescent="0.25">
      <c r="B66" s="23" t="s">
        <v>67</v>
      </c>
      <c r="C66" s="24"/>
      <c r="D66" s="24"/>
      <c r="E66" s="25" t="s">
        <v>68</v>
      </c>
    </row>
    <row r="67" spans="2:5" x14ac:dyDescent="0.25">
      <c r="B67" t="s">
        <v>69</v>
      </c>
      <c r="E67" s="26" t="s">
        <v>70</v>
      </c>
    </row>
    <row r="68" spans="2:5" x14ac:dyDescent="0.25">
      <c r="B68" s="27" t="s">
        <v>71</v>
      </c>
      <c r="E68" s="27" t="s">
        <v>72</v>
      </c>
    </row>
    <row r="71" spans="2:5" x14ac:dyDescent="0.25">
      <c r="B71" s="25"/>
    </row>
    <row r="73" spans="2:5" x14ac:dyDescent="0.25">
      <c r="B73" s="27"/>
    </row>
  </sheetData>
  <mergeCells count="9">
    <mergeCell ref="A62:D62"/>
    <mergeCell ref="A7:G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2016-09-20T14:21:44Z</dcterms:created>
  <dcterms:modified xsi:type="dcterms:W3CDTF">2016-09-21T14:20:30Z</dcterms:modified>
</cp:coreProperties>
</file>